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0 год\03. август\"/>
    </mc:Choice>
  </mc:AlternateContent>
  <bookViews>
    <workbookView xWindow="0" yWindow="0" windowWidth="23040" windowHeight="1083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2'!$A$5:$J$5</definedName>
    <definedName name="_xlnm.Print_Titles" localSheetId="0">'Приложение 2'!$4:$5</definedName>
    <definedName name="_xlnm.Print_Area" localSheetId="0">'Приложение 2'!$A$1:$J$33</definedName>
  </definedNames>
  <calcPr calcId="152511"/>
</workbook>
</file>

<file path=xl/calcChain.xml><?xml version="1.0" encoding="utf-8"?>
<calcChain xmlns="http://schemas.openxmlformats.org/spreadsheetml/2006/main">
  <c r="C25" i="11" l="1"/>
  <c r="C19" i="11"/>
  <c r="C6" i="11" l="1"/>
  <c r="C17" i="11"/>
  <c r="J17" i="11"/>
  <c r="J32" i="11" l="1"/>
  <c r="C32" i="11" l="1"/>
</calcChain>
</file>

<file path=xl/sharedStrings.xml><?xml version="1.0" encoding="utf-8"?>
<sst xmlns="http://schemas.openxmlformats.org/spreadsheetml/2006/main" count="54" uniqueCount="50">
  <si>
    <t>Сумма</t>
  </si>
  <si>
    <t>Вед</t>
  </si>
  <si>
    <t>Рз</t>
  </si>
  <si>
    <t>ЦСР</t>
  </si>
  <si>
    <t>Вр</t>
  </si>
  <si>
    <t>Пр</t>
  </si>
  <si>
    <t>КБК</t>
  </si>
  <si>
    <t>Наименование расходов</t>
  </si>
  <si>
    <t>ИТОГО</t>
  </si>
  <si>
    <t>Наименование доходов</t>
  </si>
  <si>
    <t>( рублей)</t>
  </si>
  <si>
    <t>Приложение № 2  к пояснительной записке</t>
  </si>
  <si>
    <t xml:space="preserve">Дотации бюджетам городских округов на поддержку мер по обеспечению сбалансированности бюджетов </t>
  </si>
  <si>
    <t>040 2 02 15002 04 0000 150</t>
  </si>
  <si>
    <t>Дотации бюджетам городских округов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</si>
  <si>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040 2 02 15853 04 0000 150</t>
  </si>
  <si>
    <t>Прочие дотации бюджетам городских округов</t>
  </si>
  <si>
    <t>040 2 02 19999 04 0000 150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</si>
  <si>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</si>
  <si>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040 2 02 29999 04 0000 150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</si>
  <si>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 (ОБ)</t>
  </si>
  <si>
    <t>Субсидии на поддержку малого и среднего предпринимательства (Предоставление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инфекции)</t>
  </si>
  <si>
    <t xml:space="preserve">Субвенции бюджетам городских округов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</si>
  <si>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</si>
  <si>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040 2 02 35082 04 0000 150</t>
  </si>
  <si>
    <t xml:space="preserve">Субвенции бюджетам городских округов на осуществление первичного воинского учета на территориях, где отсутствуют военные комиссариаты </t>
  </si>
  <si>
    <t xml:space="preserve">040 2 02 35118 04 0000 150    </t>
  </si>
  <si>
    <t>Субвенции бюджетам городских округов на государственную регистрацию актов гражданского состояния</t>
  </si>
  <si>
    <t>040 2 02 35930 04 0000 150</t>
  </si>
  <si>
    <t>040 2 02 30024 04 0000 150</t>
  </si>
  <si>
    <t xml:space="preserve">
Прочие межбюджетные трансферты, передаваемые бюджетам городских округов</t>
  </si>
  <si>
    <t>040 2 02 49999 04 0000 150</t>
  </si>
  <si>
    <t>Внесение изменений в  межбюджетные трансферты на 2020  год</t>
  </si>
  <si>
    <t>404W058530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</si>
  <si>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</si>
  <si>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</si>
  <si>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</si>
  <si>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 xml:space="preserve">Реализация переданных государственных полномочий по государственной регистрации актов гражданского состояния </t>
  </si>
  <si>
    <t>Осуществление первичного воинского учета на территориях, где отсутствуют военные комиссариаты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</si>
  <si>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</si>
  <si>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Поддержка малого и среднего предпринимательства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</si>
  <si>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</si>
  <si>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Реализация мероприятий по содействию трудоустройству граждан</t>
  </si>
  <si>
    <t>Реализация наказов избирателей депутатам Думы Ханты-Мансийского автономного округа - Югры</t>
  </si>
  <si>
    <t>Реализация основного мероприятия "Строительство (реконструкция) капитальный ремонт и ремонт автомобильных дорог общего пользования местного значения"</t>
  </si>
  <si>
    <t>Реализация основного мероприятия "Летнее и зимнее содержание городских территорий"</t>
  </si>
  <si>
    <t>Финансовое обеспечение мероприятий, связанных с профилактикой и устранением последствий распространения новой коронавирусной инфекции (COVID – 2019)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</si>
  <si>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</si>
  <si>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Субвенции бюджетам городских округов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</si>
  <si>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040 2 02 30029 04 0000 150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</si>
</sst>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000"/>
    <numFmt numFmtId="167" formatCode="#,##0.0_ ;[Red]\-#,##0.0\ "/>
    <numFmt numFmtId="168" formatCode="00"/>
    <numFmt numFmtId="169" formatCode="00\ 0\ 00\ 00000"/>
    <numFmt numFmtId="170" formatCode="#,##0.00;[Red]\-#,##0.00;0.00"/>
  </numFmts>
  <fonts count="3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9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26" fillId="0" borderId="0"/>
    <xf numFmtId="0" fontId="7" fillId="0" borderId="0"/>
    <xf numFmtId="0" fontId="7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27" fillId="0" borderId="0"/>
    <xf numFmtId="0" fontId="4" fillId="0" borderId="0"/>
    <xf numFmtId="0" fontId="3" fillId="0" borderId="0"/>
    <xf numFmtId="0" fontId="28" fillId="0" borderId="0"/>
    <xf numFmtId="0" fontId="2" fillId="0" borderId="0"/>
    <xf numFmtId="0" fontId="29" fillId="0" borderId="0"/>
    <xf numFmtId="0" fontId="1" fillId="0" borderId="0"/>
  </cellStyleXfs>
  <cellXfs count="58">
    <xf numFmtId="0" fontId="0" fillId="0" borderId="0" xfId="0"/>
    <xf numFmtId="0" fontId="25" fillId="0" borderId="0" xfId="0" applyFont="1" applyFill="1" applyAlignment="1"/>
    <xf numFmtId="0" fontId="30" fillId="0" borderId="0" xfId="21" applyNumberFormat="1" applyFont="1" applyFill="1" applyAlignment="1" applyProtection="1">
      <protection hidden="1"/>
    </xf>
    <xf numFmtId="49" fontId="30" fillId="0" borderId="0" xfId="21" applyNumberFormat="1" applyFont="1" applyFill="1" applyAlignment="1" applyProtection="1">
      <alignment horizontal="center"/>
      <protection hidden="1"/>
    </xf>
    <xf numFmtId="4" fontId="30" fillId="0" borderId="0" xfId="21" applyNumberFormat="1" applyFont="1" applyFill="1" applyAlignment="1">
      <alignment horizontal="right"/>
    </xf>
    <xf numFmtId="0" fontId="30" fillId="0" borderId="0" xfId="0" applyFont="1" applyFill="1"/>
    <xf numFmtId="0" fontId="25" fillId="0" borderId="0" xfId="21" applyNumberFormat="1" applyFont="1" applyFill="1" applyAlignment="1" applyProtection="1">
      <alignment horizontal="centerContinuous"/>
      <protection hidden="1"/>
    </xf>
    <xf numFmtId="49" fontId="25" fillId="0" borderId="0" xfId="21" applyNumberFormat="1" applyFont="1" applyFill="1" applyAlignment="1" applyProtection="1">
      <alignment horizontal="center"/>
      <protection hidden="1"/>
    </xf>
    <xf numFmtId="0" fontId="30" fillId="0" borderId="0" xfId="0" applyFont="1" applyFill="1" applyAlignment="1">
      <alignment horizontal="center"/>
    </xf>
    <xf numFmtId="0" fontId="30" fillId="0" borderId="0" xfId="0" applyFont="1" applyFill="1" applyAlignment="1">
      <alignment horizontal="right"/>
    </xf>
    <xf numFmtId="0" fontId="25" fillId="0" borderId="0" xfId="0" applyFont="1" applyFill="1"/>
    <xf numFmtId="0" fontId="30" fillId="0" borderId="0" xfId="21" applyFont="1" applyFill="1"/>
    <xf numFmtId="49" fontId="30" fillId="0" borderId="0" xfId="21" applyNumberFormat="1" applyFont="1" applyFill="1" applyAlignment="1">
      <alignment horizontal="center"/>
    </xf>
    <xf numFmtId="49" fontId="30" fillId="0" borderId="10" xfId="20" applyNumberFormat="1" applyFont="1" applyFill="1" applyBorder="1" applyAlignment="1" applyProtection="1">
      <alignment horizontal="center" vertical="center" wrapText="1"/>
      <protection hidden="1"/>
    </xf>
    <xf numFmtId="0" fontId="25" fillId="0" borderId="10" xfId="22" applyFont="1" applyFill="1" applyBorder="1" applyAlignment="1">
      <alignment horizontal="center" vertical="center" wrapText="1"/>
    </xf>
    <xf numFmtId="4" fontId="30" fillId="0" borderId="0" xfId="0" applyNumberFormat="1" applyFont="1" applyFill="1" applyAlignment="1">
      <alignment horizontal="right"/>
    </xf>
    <xf numFmtId="166" fontId="30" fillId="0" borderId="10" xfId="18" applyNumberFormat="1" applyFont="1" applyFill="1" applyBorder="1" applyAlignment="1" applyProtection="1">
      <alignment horizontal="left" vertical="center" wrapText="1"/>
      <protection hidden="1"/>
    </xf>
    <xf numFmtId="166" fontId="30" fillId="0" borderId="10" xfId="18" applyNumberFormat="1" applyFont="1" applyFill="1" applyBorder="1" applyAlignment="1" applyProtection="1">
      <alignment horizontal="center" vertical="center"/>
      <protection hidden="1"/>
    </xf>
    <xf numFmtId="168" fontId="30" fillId="0" borderId="10" xfId="18" applyNumberFormat="1" applyFont="1" applyFill="1" applyBorder="1" applyAlignment="1" applyProtection="1">
      <alignment horizontal="center" vertical="center"/>
      <protection hidden="1"/>
    </xf>
    <xf numFmtId="169" fontId="30" fillId="0" borderId="10" xfId="18" applyNumberFormat="1" applyFont="1" applyFill="1" applyBorder="1" applyAlignment="1" applyProtection="1">
      <alignment horizontal="center" vertical="center"/>
      <protection hidden="1"/>
    </xf>
    <xf numFmtId="166" fontId="30" fillId="16" borderId="10" xfId="18" applyNumberFormat="1" applyFont="1" applyFill="1" applyBorder="1" applyAlignment="1" applyProtection="1">
      <alignment horizontal="center" vertical="center"/>
      <protection hidden="1"/>
    </xf>
    <xf numFmtId="168" fontId="30" fillId="16" borderId="10" xfId="18" applyNumberFormat="1" applyFont="1" applyFill="1" applyBorder="1" applyAlignment="1" applyProtection="1">
      <alignment horizontal="center" vertical="center"/>
      <protection hidden="1"/>
    </xf>
    <xf numFmtId="169" fontId="30" fillId="16" borderId="10" xfId="18" applyNumberFormat="1" applyFont="1" applyFill="1" applyBorder="1" applyAlignment="1" applyProtection="1">
      <alignment horizontal="center" vertical="center"/>
      <protection hidden="1"/>
    </xf>
    <xf numFmtId="49" fontId="30" fillId="0" borderId="10" xfId="21" applyNumberFormat="1" applyFont="1" applyFill="1" applyBorder="1" applyAlignment="1">
      <alignment horizontal="center" vertical="center"/>
    </xf>
    <xf numFmtId="49" fontId="25" fillId="0" borderId="10" xfId="21" applyNumberFormat="1" applyFont="1" applyFill="1" applyBorder="1" applyAlignment="1" applyProtection="1">
      <alignment horizontal="center" vertical="center" wrapText="1"/>
      <protection hidden="1"/>
    </xf>
    <xf numFmtId="170" fontId="30" fillId="0" borderId="10" xfId="18" applyNumberFormat="1" applyFont="1" applyFill="1" applyBorder="1" applyAlignment="1" applyProtection="1">
      <alignment horizontal="center" vertical="center"/>
      <protection hidden="1"/>
    </xf>
    <xf numFmtId="170" fontId="30" fillId="16" borderId="10" xfId="18" applyNumberFormat="1" applyFont="1" applyFill="1" applyBorder="1" applyAlignment="1" applyProtection="1">
      <alignment horizontal="center" vertical="center"/>
      <protection hidden="1"/>
    </xf>
    <xf numFmtId="0" fontId="25" fillId="0" borderId="10" xfId="21" applyNumberFormat="1" applyFont="1" applyFill="1" applyBorder="1" applyAlignment="1" applyProtection="1">
      <alignment horizontal="center" vertical="center" wrapText="1"/>
      <protection hidden="1"/>
    </xf>
    <xf numFmtId="4" fontId="25" fillId="0" borderId="10" xfId="21" applyNumberFormat="1" applyFont="1" applyFill="1" applyBorder="1" applyAlignment="1" applyProtection="1">
      <alignment horizontal="center" vertical="center" wrapText="1"/>
      <protection hidden="1"/>
    </xf>
    <xf numFmtId="166" fontId="25" fillId="0" borderId="10" xfId="20" applyNumberFormat="1" applyFont="1" applyFill="1" applyBorder="1" applyAlignment="1" applyProtection="1">
      <alignment horizontal="center" vertical="center" wrapText="1"/>
      <protection hidden="1"/>
    </xf>
    <xf numFmtId="4" fontId="30" fillId="0" borderId="10" xfId="21" applyNumberFormat="1" applyFont="1" applyFill="1" applyBorder="1" applyAlignment="1">
      <alignment horizontal="center"/>
    </xf>
    <xf numFmtId="166" fontId="30" fillId="0" borderId="10" xfId="18" applyNumberFormat="1" applyFont="1" applyFill="1" applyBorder="1" applyAlignment="1" applyProtection="1">
      <alignment horizontal="left" vertical="center" wrapText="1"/>
      <protection hidden="1"/>
    </xf>
    <xf numFmtId="166" fontId="30" fillId="16" borderId="10" xfId="18" applyNumberFormat="1" applyFont="1" applyFill="1" applyBorder="1" applyAlignment="1" applyProtection="1">
      <alignment horizontal="left" vertical="center" wrapText="1"/>
      <protection hidden="1"/>
    </xf>
    <xf numFmtId="0" fontId="30" fillId="15" borderId="10" xfId="21" applyNumberFormat="1" applyFont="1" applyFill="1" applyBorder="1" applyAlignment="1" applyProtection="1">
      <alignment horizontal="left" wrapText="1"/>
      <protection hidden="1"/>
    </xf>
    <xf numFmtId="166" fontId="30" fillId="0" borderId="12" xfId="18" applyNumberFormat="1" applyFont="1" applyFill="1" applyBorder="1" applyAlignment="1" applyProtection="1">
      <alignment horizontal="left" vertical="center" wrapText="1"/>
      <protection hidden="1"/>
    </xf>
    <xf numFmtId="0" fontId="30" fillId="15" borderId="10" xfId="21" applyNumberFormat="1" applyFont="1" applyFill="1" applyBorder="1" applyAlignment="1" applyProtection="1">
      <alignment wrapText="1"/>
      <protection hidden="1"/>
    </xf>
    <xf numFmtId="4" fontId="30" fillId="0" borderId="10" xfId="21" applyNumberFormat="1" applyFont="1" applyFill="1" applyBorder="1" applyAlignment="1">
      <alignment horizontal="right" vertical="center"/>
    </xf>
    <xf numFmtId="4" fontId="30" fillId="15" borderId="10" xfId="21" applyNumberFormat="1" applyFont="1" applyFill="1" applyBorder="1" applyAlignment="1">
      <alignment vertical="center"/>
    </xf>
    <xf numFmtId="49" fontId="30" fillId="15" borderId="10" xfId="21" applyNumberFormat="1" applyFont="1" applyFill="1" applyBorder="1" applyAlignment="1" applyProtection="1">
      <alignment horizontal="center" vertical="center" wrapText="1"/>
      <protection hidden="1"/>
    </xf>
    <xf numFmtId="49" fontId="30" fillId="15" borderId="10" xfId="21" applyNumberFormat="1" applyFont="1" applyFill="1" applyBorder="1" applyAlignment="1" applyProtection="1">
      <alignment vertical="center" wrapText="1"/>
      <protection hidden="1"/>
    </xf>
    <xf numFmtId="0" fontId="30" fillId="15" borderId="11" xfId="21" applyNumberFormat="1" applyFont="1" applyFill="1" applyBorder="1" applyAlignment="1" applyProtection="1">
      <alignment horizontal="left" vertical="center" wrapText="1" readingOrder="1"/>
      <protection hidden="1"/>
    </xf>
    <xf numFmtId="167" fontId="30" fillId="0" borderId="0" xfId="22" applyNumberFormat="1" applyFont="1" applyFill="1" applyAlignment="1">
      <alignment horizontal="right"/>
    </xf>
    <xf numFmtId="0" fontId="25" fillId="0" borderId="0" xfId="0" applyFont="1" applyFill="1" applyAlignment="1">
      <alignment horizontal="center" vertical="center" wrapText="1"/>
    </xf>
    <xf numFmtId="0" fontId="25" fillId="0" borderId="10" xfId="22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30" fillId="0" borderId="11" xfId="22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" fontId="30" fillId="15" borderId="11" xfId="21" applyNumberFormat="1" applyFont="1" applyFill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vertical="center"/>
    </xf>
    <xf numFmtId="166" fontId="30" fillId="0" borderId="11" xfId="18" applyNumberFormat="1" applyFont="1" applyFill="1" applyBorder="1" applyAlignment="1" applyProtection="1">
      <alignment horizontal="left" vertical="center" wrapText="1"/>
      <protection hidden="1"/>
    </xf>
    <xf numFmtId="166" fontId="30" fillId="16" borderId="11" xfId="18" applyNumberFormat="1" applyFont="1" applyFill="1" applyBorder="1" applyAlignment="1" applyProtection="1">
      <alignment horizontal="left" vertical="center" wrapText="1"/>
      <protection hidden="1"/>
    </xf>
    <xf numFmtId="0" fontId="30" fillId="15" borderId="11" xfId="21" applyNumberFormat="1" applyFont="1" applyFill="1" applyBorder="1" applyAlignment="1" applyProtection="1">
      <alignment horizontal="left" vertical="center" wrapText="1"/>
      <protection hidden="1"/>
    </xf>
    <xf numFmtId="49" fontId="30" fillId="15" borderId="11" xfId="21" applyNumberFormat="1" applyFont="1" applyFill="1" applyBorder="1" applyAlignment="1" applyProtection="1">
      <alignment horizontal="center" vertical="center" wrapText="1"/>
      <protection hidden="1"/>
    </xf>
  </cellXfs>
  <cellStyles count="39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2"/>
    <cellStyle name="Обычный 2 3" xfId="35"/>
    <cellStyle name="Обычный 2 4" xfId="37"/>
    <cellStyle name="Обычный 3" xfId="19"/>
    <cellStyle name="Обычный 4" xfId="31"/>
    <cellStyle name="Обычный 5" xfId="33"/>
    <cellStyle name="Обычный 6" xfId="34"/>
    <cellStyle name="Обычный 7" xfId="36"/>
    <cellStyle name="Обычный 8" xfId="38"/>
    <cellStyle name="Обычный_tmp" xfId="20"/>
    <cellStyle name="Обычный_Tmp2" xfId="21"/>
    <cellStyle name="Обычный_Консолидированный  бюджет на 2009 2011г." xfId="22"/>
    <cellStyle name="Плохой" xfId="23" builtinId="27" customBuiltin="1"/>
    <cellStyle name="Пояснение" xfId="24" builtinId="53" customBuiltin="1"/>
    <cellStyle name="Примечание" xfId="25" builtinId="10" customBuiltin="1"/>
    <cellStyle name="Связанная ячейка" xfId="26" builtinId="24" customBuiltin="1"/>
    <cellStyle name="Текст предупреждения" xfId="27" builtinId="11" customBuiltin="1"/>
    <cellStyle name="Тысячи [0]_Лист1" xfId="28"/>
    <cellStyle name="Тысячи_Лист1" xfId="29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zoomScale="75" zoomScaleNormal="75" zoomScaleSheetLayoutView="75" workbookViewId="0">
      <selection activeCell="D6" sqref="D6:D13"/>
    </sheetView>
  </sheetViews>
  <sheetFormatPr defaultColWidth="9.140625" defaultRowHeight="15.75" x14ac:dyDescent="0.25"/>
  <cols>
    <col min="1" max="1" width="50.28515625" style="11" customWidth="1"/>
    <col min="2" max="2" width="29.140625" style="12" customWidth="1"/>
    <col min="3" max="3" width="16.85546875" style="4" customWidth="1"/>
    <col min="4" max="4" width="52.85546875" style="5" customWidth="1"/>
    <col min="5" max="5" width="5.140625" style="5" bestFit="1" customWidth="1"/>
    <col min="6" max="6" width="4.28515625" style="5" bestFit="1" customWidth="1"/>
    <col min="7" max="7" width="7.5703125" style="5" customWidth="1"/>
    <col min="8" max="8" width="15.140625" style="8" bestFit="1" customWidth="1"/>
    <col min="9" max="9" width="4.7109375" style="5" bestFit="1" customWidth="1"/>
    <col min="10" max="10" width="18.140625" style="9" customWidth="1"/>
    <col min="11" max="16384" width="9.140625" style="5"/>
  </cols>
  <sheetData>
    <row r="1" spans="1:10" x14ac:dyDescent="0.25">
      <c r="A1" s="2"/>
      <c r="B1" s="3"/>
      <c r="D1" s="41" t="s">
        <v>11</v>
      </c>
      <c r="E1" s="41"/>
      <c r="F1" s="41"/>
      <c r="G1" s="41"/>
      <c r="H1" s="41"/>
      <c r="I1" s="41"/>
      <c r="J1" s="41"/>
    </row>
    <row r="2" spans="1:10" x14ac:dyDescent="0.25">
      <c r="A2" s="42" t="s">
        <v>32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x14ac:dyDescent="0.25">
      <c r="A3" s="6"/>
      <c r="B3" s="7"/>
      <c r="J3" s="9" t="s">
        <v>10</v>
      </c>
    </row>
    <row r="4" spans="1:10" x14ac:dyDescent="0.25">
      <c r="A4" s="43" t="s">
        <v>9</v>
      </c>
      <c r="B4" s="44" t="s">
        <v>6</v>
      </c>
      <c r="C4" s="30" t="s">
        <v>0</v>
      </c>
      <c r="D4" s="43" t="s">
        <v>7</v>
      </c>
      <c r="E4" s="43" t="s">
        <v>1</v>
      </c>
      <c r="F4" s="43" t="s">
        <v>2</v>
      </c>
      <c r="G4" s="43" t="s">
        <v>5</v>
      </c>
      <c r="H4" s="43" t="s">
        <v>3</v>
      </c>
      <c r="I4" s="43" t="s">
        <v>4</v>
      </c>
      <c r="J4" s="30" t="s">
        <v>0</v>
      </c>
    </row>
    <row r="5" spans="1:10" s="10" customFormat="1" x14ac:dyDescent="0.25">
      <c r="A5" s="43"/>
      <c r="B5" s="44"/>
      <c r="C5" s="14">
        <v>2020</v>
      </c>
      <c r="D5" s="43"/>
      <c r="E5" s="43"/>
      <c r="F5" s="43"/>
      <c r="G5" s="43"/>
      <c r="H5" s="43"/>
      <c r="I5" s="43"/>
      <c r="J5" s="14">
        <v>2020</v>
      </c>
    </row>
    <row r="6" spans="1:10" s="10" customFormat="1" ht="27.6" customHeight="1" x14ac:dyDescent="0.25">
      <c r="A6" s="45" t="s">
        <v>12</v>
      </c>
      <c r="B6" s="48" t="s">
        <v>13</v>
      </c>
      <c r="C6" s="51">
        <f>13550000+26328400</f>
        <v>39878400</v>
      </c>
      <c r="D6" s="54" t="s">
        <v>46</v>
      </c>
      <c r="E6" s="17">
        <v>40</v>
      </c>
      <c r="F6" s="18">
        <v>1</v>
      </c>
      <c r="G6" s="18">
        <v>13</v>
      </c>
      <c r="H6" s="19">
        <v>4040099990</v>
      </c>
      <c r="I6" s="17">
        <v>244</v>
      </c>
      <c r="J6" s="25">
        <v>4324238</v>
      </c>
    </row>
    <row r="7" spans="1:10" s="10" customFormat="1" ht="27.6" customHeight="1" x14ac:dyDescent="0.25">
      <c r="A7" s="46"/>
      <c r="B7" s="49"/>
      <c r="C7" s="52"/>
      <c r="D7" s="46"/>
      <c r="E7" s="17">
        <v>40</v>
      </c>
      <c r="F7" s="18">
        <v>4</v>
      </c>
      <c r="G7" s="18">
        <v>8</v>
      </c>
      <c r="H7" s="19">
        <v>4040099990</v>
      </c>
      <c r="I7" s="17">
        <v>244</v>
      </c>
      <c r="J7" s="25">
        <v>33567</v>
      </c>
    </row>
    <row r="8" spans="1:10" s="10" customFormat="1" ht="27.6" customHeight="1" x14ac:dyDescent="0.25">
      <c r="A8" s="46"/>
      <c r="B8" s="49"/>
      <c r="C8" s="52"/>
      <c r="D8" s="46"/>
      <c r="E8" s="17">
        <v>40</v>
      </c>
      <c r="F8" s="18">
        <v>4</v>
      </c>
      <c r="G8" s="18">
        <v>9</v>
      </c>
      <c r="H8" s="19">
        <v>4040099990</v>
      </c>
      <c r="I8" s="17">
        <v>244</v>
      </c>
      <c r="J8" s="25">
        <v>500000</v>
      </c>
    </row>
    <row r="9" spans="1:10" s="10" customFormat="1" ht="27.6" customHeight="1" x14ac:dyDescent="0.25">
      <c r="A9" s="46"/>
      <c r="B9" s="49"/>
      <c r="C9" s="52"/>
      <c r="D9" s="46"/>
      <c r="E9" s="17">
        <v>40</v>
      </c>
      <c r="F9" s="18">
        <v>5</v>
      </c>
      <c r="G9" s="18">
        <v>3</v>
      </c>
      <c r="H9" s="19">
        <v>4040099990</v>
      </c>
      <c r="I9" s="17">
        <v>244</v>
      </c>
      <c r="J9" s="25">
        <v>1501679.83</v>
      </c>
    </row>
    <row r="10" spans="1:10" s="10" customFormat="1" ht="27.6" customHeight="1" x14ac:dyDescent="0.25">
      <c r="A10" s="46"/>
      <c r="B10" s="49"/>
      <c r="C10" s="52"/>
      <c r="D10" s="46"/>
      <c r="E10" s="17">
        <v>40</v>
      </c>
      <c r="F10" s="18">
        <v>7</v>
      </c>
      <c r="G10" s="18">
        <v>9</v>
      </c>
      <c r="H10" s="19">
        <v>4040061100</v>
      </c>
      <c r="I10" s="17">
        <v>812</v>
      </c>
      <c r="J10" s="25">
        <v>1399551.97</v>
      </c>
    </row>
    <row r="11" spans="1:10" s="10" customFormat="1" ht="27.6" customHeight="1" x14ac:dyDescent="0.25">
      <c r="A11" s="46"/>
      <c r="B11" s="49"/>
      <c r="C11" s="52"/>
      <c r="D11" s="46"/>
      <c r="E11" s="17">
        <v>40</v>
      </c>
      <c r="F11" s="18">
        <v>7</v>
      </c>
      <c r="G11" s="18">
        <v>9</v>
      </c>
      <c r="H11" s="19">
        <v>4040099990</v>
      </c>
      <c r="I11" s="17">
        <v>244</v>
      </c>
      <c r="J11" s="25">
        <v>2516743.2000000002</v>
      </c>
    </row>
    <row r="12" spans="1:10" s="10" customFormat="1" ht="27.6" customHeight="1" x14ac:dyDescent="0.25">
      <c r="A12" s="46"/>
      <c r="B12" s="49"/>
      <c r="C12" s="52"/>
      <c r="D12" s="46"/>
      <c r="E12" s="17">
        <v>40</v>
      </c>
      <c r="F12" s="18">
        <v>9</v>
      </c>
      <c r="G12" s="18">
        <v>7</v>
      </c>
      <c r="H12" s="19">
        <v>4040099990</v>
      </c>
      <c r="I12" s="17">
        <v>244</v>
      </c>
      <c r="J12" s="25">
        <v>2342820</v>
      </c>
    </row>
    <row r="13" spans="1:10" s="10" customFormat="1" ht="27.6" customHeight="1" x14ac:dyDescent="0.25">
      <c r="A13" s="47"/>
      <c r="B13" s="50"/>
      <c r="C13" s="53"/>
      <c r="D13" s="47"/>
      <c r="E13" s="17">
        <v>40</v>
      </c>
      <c r="F13" s="18">
        <v>10</v>
      </c>
      <c r="G13" s="18">
        <v>3</v>
      </c>
      <c r="H13" s="19">
        <v>4040099990</v>
      </c>
      <c r="I13" s="17">
        <v>323</v>
      </c>
      <c r="J13" s="25">
        <v>931400</v>
      </c>
    </row>
    <row r="14" spans="1:10" s="10" customFormat="1" ht="128.25" customHeight="1" x14ac:dyDescent="0.25">
      <c r="A14" s="33" t="s">
        <v>14</v>
      </c>
      <c r="B14" s="38" t="s">
        <v>15</v>
      </c>
      <c r="C14" s="37">
        <v>512400</v>
      </c>
      <c r="D14" s="16" t="s">
        <v>34</v>
      </c>
      <c r="E14" s="17">
        <v>40</v>
      </c>
      <c r="F14" s="18">
        <v>1</v>
      </c>
      <c r="G14" s="18">
        <v>13</v>
      </c>
      <c r="H14" s="19" t="s">
        <v>33</v>
      </c>
      <c r="I14" s="17">
        <v>244</v>
      </c>
      <c r="J14" s="25">
        <v>512400</v>
      </c>
    </row>
    <row r="15" spans="1:10" s="10" customFormat="1" ht="45" customHeight="1" x14ac:dyDescent="0.25">
      <c r="A15" s="56" t="s">
        <v>16</v>
      </c>
      <c r="B15" s="57" t="s">
        <v>17</v>
      </c>
      <c r="C15" s="51">
        <v>3865000</v>
      </c>
      <c r="D15" s="16" t="s">
        <v>45</v>
      </c>
      <c r="E15" s="17">
        <v>40</v>
      </c>
      <c r="F15" s="18">
        <v>5</v>
      </c>
      <c r="G15" s="18">
        <v>3</v>
      </c>
      <c r="H15" s="19">
        <v>2100599990</v>
      </c>
      <c r="I15" s="17">
        <v>244</v>
      </c>
      <c r="J15" s="25">
        <v>2541600</v>
      </c>
    </row>
    <row r="16" spans="1:10" s="10" customFormat="1" ht="73.900000000000006" customHeight="1" x14ac:dyDescent="0.25">
      <c r="A16" s="47"/>
      <c r="B16" s="50"/>
      <c r="C16" s="53"/>
      <c r="D16" s="31" t="s">
        <v>44</v>
      </c>
      <c r="E16" s="17">
        <v>40</v>
      </c>
      <c r="F16" s="18">
        <v>4</v>
      </c>
      <c r="G16" s="18">
        <v>9</v>
      </c>
      <c r="H16" s="19">
        <v>1620399990</v>
      </c>
      <c r="I16" s="17">
        <v>244</v>
      </c>
      <c r="J16" s="25">
        <v>1323400</v>
      </c>
    </row>
    <row r="17" spans="1:10" ht="110.25" customHeight="1" x14ac:dyDescent="0.25">
      <c r="A17" s="40" t="s">
        <v>18</v>
      </c>
      <c r="B17" s="38" t="s">
        <v>19</v>
      </c>
      <c r="C17" s="37">
        <f>-144800-3000000</f>
        <v>-3144800</v>
      </c>
      <c r="D17" s="31" t="s">
        <v>36</v>
      </c>
      <c r="E17" s="17">
        <v>40</v>
      </c>
      <c r="F17" s="18">
        <v>7</v>
      </c>
      <c r="G17" s="18">
        <v>7</v>
      </c>
      <c r="H17" s="19">
        <v>110682050</v>
      </c>
      <c r="I17" s="17">
        <v>611</v>
      </c>
      <c r="J17" s="25">
        <f>-144800-3000000</f>
        <v>-3144800</v>
      </c>
    </row>
    <row r="18" spans="1:10" ht="83.25" customHeight="1" x14ac:dyDescent="0.25">
      <c r="A18" s="33" t="s">
        <v>20</v>
      </c>
      <c r="B18" s="38" t="s">
        <v>19</v>
      </c>
      <c r="C18" s="36">
        <v>150000</v>
      </c>
      <c r="D18" s="34" t="s">
        <v>35</v>
      </c>
      <c r="E18" s="17">
        <v>40</v>
      </c>
      <c r="F18" s="18">
        <v>7</v>
      </c>
      <c r="G18" s="18">
        <v>7</v>
      </c>
      <c r="H18" s="19">
        <v>130382620</v>
      </c>
      <c r="I18" s="17">
        <v>621</v>
      </c>
      <c r="J18" s="25">
        <v>150000</v>
      </c>
    </row>
    <row r="19" spans="1:10" ht="113.25" customHeight="1" x14ac:dyDescent="0.25">
      <c r="A19" s="33" t="s">
        <v>21</v>
      </c>
      <c r="B19" s="23" t="s">
        <v>19</v>
      </c>
      <c r="C19" s="37">
        <f>1239300+860500</f>
        <v>2099800</v>
      </c>
      <c r="D19" s="31" t="s">
        <v>40</v>
      </c>
      <c r="E19" s="17">
        <v>40</v>
      </c>
      <c r="F19" s="18">
        <v>4</v>
      </c>
      <c r="G19" s="18">
        <v>12</v>
      </c>
      <c r="H19" s="19">
        <v>1430482380</v>
      </c>
      <c r="I19" s="17">
        <v>244</v>
      </c>
      <c r="J19" s="25">
        <v>2099800</v>
      </c>
    </row>
    <row r="20" spans="1:10" ht="130.9" customHeight="1" x14ac:dyDescent="0.25">
      <c r="A20" s="33" t="s">
        <v>22</v>
      </c>
      <c r="B20" s="38" t="s">
        <v>29</v>
      </c>
      <c r="C20" s="37">
        <v>-3701200</v>
      </c>
      <c r="D20" s="31" t="s">
        <v>41</v>
      </c>
      <c r="E20" s="17">
        <v>40</v>
      </c>
      <c r="F20" s="18">
        <v>7</v>
      </c>
      <c r="G20" s="18">
        <v>2</v>
      </c>
      <c r="H20" s="19">
        <v>140184030</v>
      </c>
      <c r="I20" s="17">
        <v>611</v>
      </c>
      <c r="J20" s="25">
        <v>-3701200</v>
      </c>
    </row>
    <row r="21" spans="1:10" ht="81" customHeight="1" x14ac:dyDescent="0.25">
      <c r="A21" s="33" t="s">
        <v>48</v>
      </c>
      <c r="B21" s="38" t="s">
        <v>49</v>
      </c>
      <c r="C21" s="37">
        <v>-1090000</v>
      </c>
      <c r="D21" s="31" t="s">
        <v>47</v>
      </c>
      <c r="E21" s="17">
        <v>40</v>
      </c>
      <c r="F21" s="18">
        <v>10</v>
      </c>
      <c r="G21" s="18">
        <v>4</v>
      </c>
      <c r="H21" s="19">
        <v>140184050</v>
      </c>
      <c r="I21" s="17">
        <v>313</v>
      </c>
      <c r="J21" s="25">
        <v>-1090000</v>
      </c>
    </row>
    <row r="22" spans="1:10" ht="80.25" customHeight="1" x14ac:dyDescent="0.25">
      <c r="A22" s="33" t="s">
        <v>23</v>
      </c>
      <c r="B22" s="38" t="s">
        <v>24</v>
      </c>
      <c r="C22" s="37">
        <v>1868538</v>
      </c>
      <c r="D22" s="31" t="s">
        <v>39</v>
      </c>
      <c r="E22" s="17">
        <v>40</v>
      </c>
      <c r="F22" s="18">
        <v>10</v>
      </c>
      <c r="G22" s="18">
        <v>4</v>
      </c>
      <c r="H22" s="19">
        <v>210284310</v>
      </c>
      <c r="I22" s="17">
        <v>412</v>
      </c>
      <c r="J22" s="25">
        <v>1868538</v>
      </c>
    </row>
    <row r="23" spans="1:10" ht="64.150000000000006" customHeight="1" x14ac:dyDescent="0.25">
      <c r="A23" s="33" t="s">
        <v>25</v>
      </c>
      <c r="B23" s="38" t="s">
        <v>26</v>
      </c>
      <c r="C23" s="37">
        <v>348400</v>
      </c>
      <c r="D23" s="31" t="s">
        <v>38</v>
      </c>
      <c r="E23" s="17">
        <v>40</v>
      </c>
      <c r="F23" s="18">
        <v>2</v>
      </c>
      <c r="G23" s="18">
        <v>3</v>
      </c>
      <c r="H23" s="19">
        <v>4020051180</v>
      </c>
      <c r="I23" s="17">
        <v>120</v>
      </c>
      <c r="J23" s="25">
        <v>348400</v>
      </c>
    </row>
    <row r="24" spans="1:10" ht="48" customHeight="1" x14ac:dyDescent="0.25">
      <c r="A24" s="35" t="s">
        <v>27</v>
      </c>
      <c r="B24" s="39" t="s">
        <v>28</v>
      </c>
      <c r="C24" s="37">
        <v>-242200</v>
      </c>
      <c r="D24" s="32" t="s">
        <v>37</v>
      </c>
      <c r="E24" s="20">
        <v>40</v>
      </c>
      <c r="F24" s="21">
        <v>3</v>
      </c>
      <c r="G24" s="21">
        <v>4</v>
      </c>
      <c r="H24" s="22">
        <v>2040159300</v>
      </c>
      <c r="I24" s="20">
        <v>120</v>
      </c>
      <c r="J24" s="26">
        <v>-242200</v>
      </c>
    </row>
    <row r="25" spans="1:10" ht="41.45" customHeight="1" x14ac:dyDescent="0.25">
      <c r="A25" s="56" t="s">
        <v>30</v>
      </c>
      <c r="B25" s="57" t="s">
        <v>31</v>
      </c>
      <c r="C25" s="51">
        <f>776700+200000+1232006+555000+600000+200000+80000+565000</f>
        <v>4208706</v>
      </c>
      <c r="D25" s="32" t="s">
        <v>42</v>
      </c>
      <c r="E25" s="20">
        <v>40</v>
      </c>
      <c r="F25" s="21">
        <v>4</v>
      </c>
      <c r="G25" s="21">
        <v>1</v>
      </c>
      <c r="H25" s="22">
        <v>610185060</v>
      </c>
      <c r="I25" s="20">
        <v>612</v>
      </c>
      <c r="J25" s="26">
        <v>1232006</v>
      </c>
    </row>
    <row r="26" spans="1:10" ht="41.45" customHeight="1" x14ac:dyDescent="0.25">
      <c r="A26" s="46"/>
      <c r="B26" s="49"/>
      <c r="C26" s="52"/>
      <c r="D26" s="55" t="s">
        <v>43</v>
      </c>
      <c r="E26" s="20">
        <v>40</v>
      </c>
      <c r="F26" s="21">
        <v>7</v>
      </c>
      <c r="G26" s="21">
        <v>1</v>
      </c>
      <c r="H26" s="22">
        <v>140385160</v>
      </c>
      <c r="I26" s="20">
        <v>622</v>
      </c>
      <c r="J26" s="26">
        <v>600000</v>
      </c>
    </row>
    <row r="27" spans="1:10" ht="41.45" customHeight="1" x14ac:dyDescent="0.25">
      <c r="A27" s="46"/>
      <c r="B27" s="49"/>
      <c r="C27" s="52"/>
      <c r="D27" s="46"/>
      <c r="E27" s="20">
        <v>40</v>
      </c>
      <c r="F27" s="21">
        <v>7</v>
      </c>
      <c r="G27" s="21">
        <v>2</v>
      </c>
      <c r="H27" s="22">
        <v>140385160</v>
      </c>
      <c r="I27" s="20">
        <v>612</v>
      </c>
      <c r="J27" s="26">
        <v>-70000</v>
      </c>
    </row>
    <row r="28" spans="1:10" ht="41.45" customHeight="1" x14ac:dyDescent="0.25">
      <c r="A28" s="46"/>
      <c r="B28" s="49"/>
      <c r="C28" s="52"/>
      <c r="D28" s="46"/>
      <c r="E28" s="20">
        <v>40</v>
      </c>
      <c r="F28" s="21">
        <v>7</v>
      </c>
      <c r="G28" s="21">
        <v>2</v>
      </c>
      <c r="H28" s="22">
        <v>140385160</v>
      </c>
      <c r="I28" s="20">
        <v>622</v>
      </c>
      <c r="J28" s="26">
        <v>470000</v>
      </c>
    </row>
    <row r="29" spans="1:10" ht="41.45" customHeight="1" x14ac:dyDescent="0.25">
      <c r="A29" s="46"/>
      <c r="B29" s="49"/>
      <c r="C29" s="52"/>
      <c r="D29" s="46"/>
      <c r="E29" s="20">
        <v>40</v>
      </c>
      <c r="F29" s="21">
        <v>7</v>
      </c>
      <c r="G29" s="21">
        <v>7</v>
      </c>
      <c r="H29" s="22">
        <v>140385160</v>
      </c>
      <c r="I29" s="20">
        <v>622</v>
      </c>
      <c r="J29" s="26">
        <v>565000</v>
      </c>
    </row>
    <row r="30" spans="1:10" ht="41.45" customHeight="1" x14ac:dyDescent="0.25">
      <c r="A30" s="46"/>
      <c r="B30" s="49"/>
      <c r="C30" s="52"/>
      <c r="D30" s="46"/>
      <c r="E30" s="20">
        <v>40</v>
      </c>
      <c r="F30" s="21">
        <v>8</v>
      </c>
      <c r="G30" s="21">
        <v>1</v>
      </c>
      <c r="H30" s="22">
        <v>410185160</v>
      </c>
      <c r="I30" s="20">
        <v>622</v>
      </c>
      <c r="J30" s="26">
        <v>80000</v>
      </c>
    </row>
    <row r="31" spans="1:10" ht="41.45" customHeight="1" x14ac:dyDescent="0.25">
      <c r="A31" s="47"/>
      <c r="B31" s="50"/>
      <c r="C31" s="53"/>
      <c r="D31" s="47"/>
      <c r="E31" s="20">
        <v>40</v>
      </c>
      <c r="F31" s="21">
        <v>11</v>
      </c>
      <c r="G31" s="21">
        <v>1</v>
      </c>
      <c r="H31" s="22">
        <v>520385160</v>
      </c>
      <c r="I31" s="20">
        <v>612</v>
      </c>
      <c r="J31" s="26">
        <v>1331700</v>
      </c>
    </row>
    <row r="32" spans="1:10" x14ac:dyDescent="0.25">
      <c r="A32" s="27" t="s">
        <v>8</v>
      </c>
      <c r="B32" s="24"/>
      <c r="C32" s="28">
        <f>SUM(C6:C25)</f>
        <v>44753044</v>
      </c>
      <c r="D32" s="29" t="s">
        <v>8</v>
      </c>
      <c r="E32" s="13"/>
      <c r="F32" s="13"/>
      <c r="G32" s="13"/>
      <c r="H32" s="13"/>
      <c r="I32" s="13"/>
      <c r="J32" s="28">
        <f>SUM(J6:J31)</f>
        <v>18424644</v>
      </c>
    </row>
    <row r="33" spans="1:10" s="1" customFormat="1" x14ac:dyDescent="0.25">
      <c r="A33" s="11"/>
      <c r="B33" s="12"/>
      <c r="C33" s="4"/>
      <c r="D33" s="5"/>
      <c r="E33" s="8"/>
      <c r="F33" s="8"/>
      <c r="G33" s="8"/>
      <c r="H33" s="8"/>
      <c r="I33" s="8"/>
      <c r="J33" s="15"/>
    </row>
    <row r="34" spans="1:10" x14ac:dyDescent="0.25">
      <c r="E34" s="8"/>
      <c r="F34" s="8"/>
      <c r="G34" s="8"/>
      <c r="I34" s="8"/>
    </row>
    <row r="35" spans="1:10" x14ac:dyDescent="0.25">
      <c r="E35" s="8"/>
      <c r="F35" s="8"/>
      <c r="G35" s="8"/>
      <c r="I35" s="8"/>
    </row>
  </sheetData>
  <mergeCells count="21">
    <mergeCell ref="A6:A13"/>
    <mergeCell ref="B6:B13"/>
    <mergeCell ref="C6:C13"/>
    <mergeCell ref="D6:D13"/>
    <mergeCell ref="D26:D31"/>
    <mergeCell ref="A25:A31"/>
    <mergeCell ref="B25:B31"/>
    <mergeCell ref="C25:C31"/>
    <mergeCell ref="A15:A16"/>
    <mergeCell ref="B15:B16"/>
    <mergeCell ref="C15:C16"/>
    <mergeCell ref="D1:J1"/>
    <mergeCell ref="A2:J2"/>
    <mergeCell ref="D4:D5"/>
    <mergeCell ref="E4:E5"/>
    <mergeCell ref="F4:F5"/>
    <mergeCell ref="G4:G5"/>
    <mergeCell ref="H4:H5"/>
    <mergeCell ref="I4:I5"/>
    <mergeCell ref="A4:A5"/>
    <mergeCell ref="B4:B5"/>
  </mergeCells>
  <phoneticPr fontId="8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69" firstPageNumber="494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Екатерина Вагина</cp:lastModifiedBy>
  <cp:lastPrinted>2020-08-03T11:18:39Z</cp:lastPrinted>
  <dcterms:created xsi:type="dcterms:W3CDTF">1996-10-08T23:32:33Z</dcterms:created>
  <dcterms:modified xsi:type="dcterms:W3CDTF">2020-08-03T11:18:44Z</dcterms:modified>
</cp:coreProperties>
</file>